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ЭтаКнига" defaultThemeVersion="124226"/>
  <bookViews>
    <workbookView xWindow="-120" yWindow="-120" windowWidth="23256" windowHeight="13176" tabRatio="771"/>
  </bookViews>
  <sheets>
    <sheet name="Мои данные" sheetId="8" r:id="rId1"/>
  </sheets>
  <definedNames>
    <definedName name="_xlnm.Print_Titles" localSheetId="0">'Мои данные'!$8:$8</definedName>
  </definedNames>
  <calcPr calcId="145621"/>
</workbook>
</file>

<file path=xl/calcChain.xml><?xml version="1.0" encoding="utf-8"?>
<calcChain xmlns="http://schemas.openxmlformats.org/spreadsheetml/2006/main">
  <c r="I36" i="8" l="1"/>
</calcChain>
</file>

<file path=xl/comments1.xml><?xml version="1.0" encoding="utf-8"?>
<comments xmlns="http://schemas.openxmlformats.org/spreadsheetml/2006/main">
  <authors>
    <author>Alex</author>
    <author>Сергей</author>
    <author>Соседко А.Н.</author>
  </authors>
  <commentList>
    <comment ref="B2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Титул::&lt;Комментарий к сводной ведомости ресурсов&gt;</t>
        </r>
      </text>
    </comment>
    <comment ref="B8" authorId="1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СводВедРес::&lt;Код ресурса&gt;</t>
        </r>
      </text>
    </comment>
    <comment ref="C8" authorId="1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СводВедРес::&lt;Наименование ресурса &gt;</t>
        </r>
      </text>
    </comment>
    <comment ref="D8" authorId="1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СводВедРес::&lt;Единица измерения ресурса&gt;</t>
        </r>
      </text>
    </comment>
    <comment ref="E8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СводВедРес::&lt;Общее количество ресурса&gt;</t>
        </r>
      </text>
    </comment>
    <comment ref="F8" authorId="1">
      <text>
        <r>
          <rPr>
            <sz val="8"/>
            <color indexed="81"/>
            <rFont val="Tahoma"/>
            <family val="2"/>
            <charset val="204"/>
          </rPr>
          <t xml:space="preserve"> СводВедРес::&lt;Сметная базисная цена ресурса&gt;
&lt;Формула базисной цены&gt;</t>
        </r>
      </text>
    </comment>
    <comment ref="G8" authorId="1">
      <text>
        <r>
          <rPr>
            <sz val="8"/>
            <color indexed="81"/>
            <rFont val="Tahoma"/>
            <family val="2"/>
            <charset val="204"/>
          </rPr>
          <t xml:space="preserve"> СводВедРес::&lt;Сметная текущая цена ресурса&gt;
&lt;Формула текущей цены&gt;</t>
        </r>
      </text>
    </comment>
    <comment ref="H8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СводВедРес::&lt;Общая сметная базисная цена ресурса&gt;</t>
        </r>
      </text>
    </comment>
    <comment ref="I8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СводВедРес::&lt;Общая сметная текущая цена ресурса&gt;</t>
        </r>
      </text>
    </comment>
  </commentList>
</comments>
</file>

<file path=xl/sharedStrings.xml><?xml version="1.0" encoding="utf-8"?>
<sst xmlns="http://schemas.openxmlformats.org/spreadsheetml/2006/main" count="100" uniqueCount="69">
  <si>
    <t>Наименование</t>
  </si>
  <si>
    <t>Ед. изм.</t>
  </si>
  <si>
    <t>Базисные цены</t>
  </si>
  <si>
    <t>Текущие цены</t>
  </si>
  <si>
    <t>Стоимость единицы</t>
  </si>
  <si>
    <t>Сметная</t>
  </si>
  <si>
    <t>Общая стоимость</t>
  </si>
  <si>
    <t>Кол-во/
К-т кратности</t>
  </si>
  <si>
    <t>№ смет/
Код ресурса</t>
  </si>
  <si>
    <t>01.3.01.03-0002</t>
  </si>
  <si>
    <t>Керосин для технических целей</t>
  </si>
  <si>
    <t>т</t>
  </si>
  <si>
    <t>01.3.02.03-0001</t>
  </si>
  <si>
    <t>Ацетилен газообразный технический</t>
  </si>
  <si>
    <t>м3</t>
  </si>
  <si>
    <t>01.3.02.08-0001</t>
  </si>
  <si>
    <t>Кислород газообразный технический</t>
  </si>
  <si>
    <t>01.7.03.01-0001</t>
  </si>
  <si>
    <t>Вода</t>
  </si>
  <si>
    <t>01.7.16.04-0013</t>
  </si>
  <si>
    <t>Щит опалубки линейный крупнощитовой стальной, разборно-переставной, инвентарный, для опалубки стен</t>
  </si>
  <si>
    <t>01.7.20.08-0051</t>
  </si>
  <si>
    <t>Ветошь хлопчатобумажная цветная</t>
  </si>
  <si>
    <t>кг</t>
  </si>
  <si>
    <t>02.2.05.04-2090</t>
  </si>
  <si>
    <t>Щебень из плотных горных пород для строительных работ М 800, фракция 20-40 мм</t>
  </si>
  <si>
    <t>02.3.01.02-1118</t>
  </si>
  <si>
    <t>Песок природный для строительных работ II класс, средний</t>
  </si>
  <si>
    <t>03.2.01.01-0001</t>
  </si>
  <si>
    <t>Портландцемент общестроительного назначения бездобавочный М400 Д0 (ЦЕМ I 32,5Н)</t>
  </si>
  <si>
    <t>04.1.02.05-0006</t>
  </si>
  <si>
    <t>Смеси бетонные тяжелого бетона (БСТ), класс В15 (М200)</t>
  </si>
  <si>
    <t>04.3.01.03-0001</t>
  </si>
  <si>
    <t>Раствор хризотилцементный</t>
  </si>
  <si>
    <t>04.3.01.09-0012</t>
  </si>
  <si>
    <t>Раствор готовый кладочный, цементный, М50</t>
  </si>
  <si>
    <t>04.3.01.09-0014</t>
  </si>
  <si>
    <t>Раствор готовый кладочный, цементный, М100</t>
  </si>
  <si>
    <t>08.1.02.11-0001</t>
  </si>
  <si>
    <t>Поковки из квадратных заготовок, масса 1,5-4,5 кг</t>
  </si>
  <si>
    <t>14.4.04.08-0001</t>
  </si>
  <si>
    <t>Эмаль ПФ-115, цветная, белый</t>
  </si>
  <si>
    <t>14.5.09.11-0102</t>
  </si>
  <si>
    <t>Уайт-спирит</t>
  </si>
  <si>
    <t>ТЦ_05.1.01.09_63_6319258975_20.12.2023_02</t>
  </si>
  <si>
    <t>Плита 1ПП20-1</t>
  </si>
  <si>
    <t>шт</t>
  </si>
  <si>
    <t>ТЦ_24.3.03.09_34_6449039220_18.12.2023_01</t>
  </si>
  <si>
    <t>Труба ЛИМКОР DN 1200/1350*7.5 SN16 НВ L=4,5м (материал заказчика)</t>
  </si>
  <si>
    <t>м</t>
  </si>
  <si>
    <t>ФСБЦ-01.2.03.03-0122</t>
  </si>
  <si>
    <t>Мастика битумно-полимерная гидроизоляционная, кровельная, для строительных конструкций и устройства (ремонта) кровли, холодная, готовая к применению, диапазон температур от -20 до +40 °C, прочность сцепления с металлом/бетоном не менее 0,9/0,6 МПа, расход для гидроизоляции/устройства кровли 2,5-3,5/3,8-5,7 кг/м2 при толщине слоя покрытия 2 мм</t>
  </si>
  <si>
    <t>ФСБЦ-01.2.03.05-0001</t>
  </si>
  <si>
    <t>Праймер битумно-полимерный для подготовки (грунтования) изолируемой поверхности перед нанесением битумно-полимерных гидроизоляционных материалов</t>
  </si>
  <si>
    <t>ФСБЦ-04.1.02.05-0003</t>
  </si>
  <si>
    <t>Смеси бетонные тяжелого бетона (БСТ), класс В7,5 (М100)_лоток (на расход бетона=1,5% по ГЭСН06-13-004-01)</t>
  </si>
  <si>
    <t>ФСБЦ-04.1.02.05-0006</t>
  </si>
  <si>
    <t>ФСБЦ-05.1.01.09-0052</t>
  </si>
  <si>
    <t>Кольца стеновые смотровых колодцев железобетонные, объем до 0,9 м3, бетон В15, расход арматуры до 50 кг/м3</t>
  </si>
  <si>
    <t>ФСБЦ-07.2.05.01-0036</t>
  </si>
  <si>
    <t>Лестница-стремянка металлическая, марка НТС 62-91-111а, ширина 600 мм, шаг ступеней 300 мм, высота от 1 до 6 м _С1-12 m=45,4кг-1шт.)</t>
  </si>
  <si>
    <t>ФСБЦ-08.1.02.06-0011</t>
  </si>
  <si>
    <t>Люк чугунный круглый легкий, номинальная нагрузка 15 кН, диаметр лаза 600 мм</t>
  </si>
  <si>
    <t/>
  </si>
  <si>
    <t>Итого "Материалы"</t>
  </si>
  <si>
    <t>Исключить "Материал заказчика"</t>
  </si>
  <si>
    <t>ИТОГО</t>
  </si>
  <si>
    <r>
      <rPr>
        <b/>
        <sz val="11"/>
        <rFont val="Arial"/>
        <family val="2"/>
        <charset val="204"/>
      </rPr>
      <t xml:space="preserve">СВОДНАЯ ВЕДОМОСТЬ РЕСУРСОВ    </t>
    </r>
    <r>
      <rPr>
        <sz val="11"/>
        <rFont val="Arial"/>
        <family val="2"/>
        <charset val="204"/>
      </rPr>
      <t xml:space="preserve">                                                                                                                                   к ТЗ №СКС-2024-С-3-311                                                                                                                                                              на Капитальный ремонт участка ГБК, территория самарской ТЭЦ по ул.Карла Маркса,495</t>
    </r>
  </si>
  <si>
    <t>Составил___________________С.М.Ядохина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</si>
</sst>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1">
      <alignment vertical="top" wrapText="1"/>
    </xf>
    <xf numFmtId="0" fontId="3" fillId="0" borderId="0"/>
  </cellStyleXfs>
  <cellXfs count="41">
    <xf numFmtId="0" fontId="0" fillId="0" borderId="0" xfId="0"/>
    <xf numFmtId="49" fontId="8" fillId="0" borderId="0" xfId="0" applyNumberFormat="1" applyFont="1"/>
    <xf numFmtId="0" fontId="8" fillId="0" borderId="0" xfId="0" applyFont="1"/>
    <xf numFmtId="49" fontId="9" fillId="0" borderId="0" xfId="0" applyNumberFormat="1" applyFont="1"/>
    <xf numFmtId="0" fontId="9" fillId="0" borderId="0" xfId="0" applyFont="1"/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49" fontId="9" fillId="0" borderId="0" xfId="0" applyNumberFormat="1" applyFont="1" applyAlignment="1">
      <alignment horizontal="center" vertical="top" wrapText="1"/>
    </xf>
    <xf numFmtId="0" fontId="9" fillId="0" borderId="0" xfId="0" applyFont="1" applyAlignment="1">
      <alignment horizontal="right" vertical="top" wrapText="1"/>
    </xf>
    <xf numFmtId="0" fontId="10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20" applyFont="1" applyBorder="1" applyAlignment="1">
      <alignment horizontal="center"/>
    </xf>
    <xf numFmtId="49" fontId="9" fillId="0" borderId="2" xfId="20" applyNumberFormat="1" applyFont="1" applyBorder="1" applyAlignment="1">
      <alignment horizontal="center"/>
    </xf>
    <xf numFmtId="49" fontId="11" fillId="0" borderId="0" xfId="0" applyNumberFormat="1" applyFont="1" applyBorder="1" applyAlignment="1">
      <alignment horizontal="center" vertical="top" wrapText="1"/>
    </xf>
    <xf numFmtId="0" fontId="11" fillId="0" borderId="0" xfId="0" applyFont="1" applyBorder="1" applyAlignment="1">
      <alignment horizontal="left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right" vertical="top" wrapText="1"/>
    </xf>
    <xf numFmtId="49" fontId="9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right" vertical="top" wrapText="1"/>
    </xf>
    <xf numFmtId="49" fontId="11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right" vertical="top" wrapText="1"/>
    </xf>
    <xf numFmtId="49" fontId="12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horizontal="right" vertical="top" wrapText="1"/>
    </xf>
    <xf numFmtId="49" fontId="7" fillId="0" borderId="0" xfId="23" applyNumberFormat="1" applyFont="1" applyAlignment="1">
      <alignment horizontal="center" vertical="top" wrapText="1"/>
    </xf>
    <xf numFmtId="49" fontId="0" fillId="0" borderId="5" xfId="0" applyNumberFormat="1" applyBorder="1" applyAlignment="1">
      <alignment vertical="top" wrapText="1"/>
    </xf>
    <xf numFmtId="4" fontId="11" fillId="0" borderId="0" xfId="0" applyNumberFormat="1" applyFont="1" applyBorder="1" applyAlignment="1">
      <alignment horizontal="right" vertical="top" wrapText="1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B1:I39"/>
  <sheetViews>
    <sheetView showGridLines="0" tabSelected="1" topLeftCell="B34" zoomScaleNormal="100" workbookViewId="0">
      <selection activeCell="I31" sqref="I31"/>
    </sheetView>
  </sheetViews>
  <sheetFormatPr defaultColWidth="9.109375" defaultRowHeight="13.2" x14ac:dyDescent="0.25"/>
  <cols>
    <col min="1" max="1" width="0" style="4" hidden="1" customWidth="1"/>
    <col min="2" max="2" width="8.6640625" style="3" customWidth="1"/>
    <col min="3" max="3" width="33.109375" style="4" customWidth="1"/>
    <col min="4" max="4" width="10.6640625" style="4" customWidth="1"/>
    <col min="5" max="5" width="10.6640625" style="3" customWidth="1"/>
    <col min="6" max="8" width="10.6640625" style="4" customWidth="1"/>
    <col min="9" max="9" width="12.44140625" style="4" customWidth="1"/>
    <col min="10" max="16384" width="9.109375" style="4"/>
  </cols>
  <sheetData>
    <row r="1" spans="2:9" ht="15" x14ac:dyDescent="0.25">
      <c r="B1" s="1"/>
      <c r="C1" s="2"/>
      <c r="D1" s="2"/>
      <c r="G1" s="2"/>
      <c r="H1" s="2"/>
      <c r="I1" s="2"/>
    </row>
    <row r="2" spans="2:9" ht="15" customHeight="1" x14ac:dyDescent="0.25">
      <c r="B2" s="38" t="s">
        <v>67</v>
      </c>
      <c r="C2" s="38"/>
      <c r="D2" s="38"/>
      <c r="E2" s="38"/>
      <c r="F2" s="38"/>
      <c r="G2" s="38"/>
      <c r="H2" s="38"/>
      <c r="I2" s="38"/>
    </row>
    <row r="3" spans="2:9" ht="15" customHeight="1" x14ac:dyDescent="0.25">
      <c r="B3" s="38"/>
      <c r="C3" s="38"/>
      <c r="D3" s="38"/>
      <c r="E3" s="38"/>
      <c r="F3" s="38"/>
      <c r="G3" s="38"/>
      <c r="H3" s="38"/>
      <c r="I3" s="38"/>
    </row>
    <row r="4" spans="2:9" x14ac:dyDescent="0.25">
      <c r="B4" s="39"/>
      <c r="C4" s="39"/>
      <c r="D4" s="39"/>
      <c r="E4" s="39"/>
      <c r="F4" s="39"/>
      <c r="G4" s="39"/>
      <c r="H4" s="39"/>
      <c r="I4" s="39"/>
    </row>
    <row r="5" spans="2:9" ht="13.2" customHeight="1" x14ac:dyDescent="0.25">
      <c r="B5" s="11" t="s">
        <v>8</v>
      </c>
      <c r="C5" s="14" t="s">
        <v>0</v>
      </c>
      <c r="D5" s="14" t="s">
        <v>1</v>
      </c>
      <c r="E5" s="17" t="s">
        <v>7</v>
      </c>
      <c r="F5" s="20" t="s">
        <v>4</v>
      </c>
      <c r="G5" s="20"/>
      <c r="H5" s="20" t="s">
        <v>6</v>
      </c>
      <c r="I5" s="20"/>
    </row>
    <row r="6" spans="2:9" ht="13.2" customHeight="1" x14ac:dyDescent="0.25">
      <c r="B6" s="12"/>
      <c r="C6" s="15"/>
      <c r="D6" s="15"/>
      <c r="E6" s="18"/>
      <c r="F6" s="10" t="s">
        <v>2</v>
      </c>
      <c r="G6" s="10" t="s">
        <v>3</v>
      </c>
      <c r="H6" s="10" t="s">
        <v>2</v>
      </c>
      <c r="I6" s="10" t="s">
        <v>3</v>
      </c>
    </row>
    <row r="7" spans="2:9" x14ac:dyDescent="0.25">
      <c r="B7" s="13"/>
      <c r="C7" s="16"/>
      <c r="D7" s="16"/>
      <c r="E7" s="19"/>
      <c r="F7" s="9" t="s">
        <v>5</v>
      </c>
      <c r="G7" s="9" t="s">
        <v>5</v>
      </c>
      <c r="H7" s="9" t="s">
        <v>5</v>
      </c>
      <c r="I7" s="9" t="s">
        <v>5</v>
      </c>
    </row>
    <row r="8" spans="2:9" x14ac:dyDescent="0.25">
      <c r="B8" s="21">
        <v>1</v>
      </c>
      <c r="C8" s="21">
        <v>2</v>
      </c>
      <c r="D8" s="21">
        <v>3</v>
      </c>
      <c r="E8" s="22">
        <v>4</v>
      </c>
      <c r="F8" s="21">
        <v>5</v>
      </c>
      <c r="G8" s="21">
        <v>6</v>
      </c>
      <c r="H8" s="21">
        <v>7</v>
      </c>
      <c r="I8" s="21">
        <v>8</v>
      </c>
    </row>
    <row r="9" spans="2:9" ht="26.4" x14ac:dyDescent="0.25">
      <c r="B9" s="27" t="s">
        <v>9</v>
      </c>
      <c r="C9" s="28" t="s">
        <v>10</v>
      </c>
      <c r="D9" s="29" t="s">
        <v>11</v>
      </c>
      <c r="E9" s="27">
        <v>1.2E-2</v>
      </c>
      <c r="F9" s="30">
        <v>62186.75</v>
      </c>
      <c r="G9" s="30">
        <v>62808.62</v>
      </c>
      <c r="H9" s="30">
        <v>746.24</v>
      </c>
      <c r="I9" s="30">
        <v>753.7</v>
      </c>
    </row>
    <row r="10" spans="2:9" ht="26.4" x14ac:dyDescent="0.25">
      <c r="B10" s="27" t="s">
        <v>12</v>
      </c>
      <c r="C10" s="28" t="s">
        <v>13</v>
      </c>
      <c r="D10" s="29" t="s">
        <v>14</v>
      </c>
      <c r="E10" s="27">
        <v>1.3</v>
      </c>
      <c r="F10" s="30">
        <v>340.41</v>
      </c>
      <c r="G10" s="30">
        <v>462.96</v>
      </c>
      <c r="H10" s="30">
        <v>442.53</v>
      </c>
      <c r="I10" s="30">
        <v>601.85</v>
      </c>
    </row>
    <row r="11" spans="2:9" ht="26.4" x14ac:dyDescent="0.25">
      <c r="B11" s="27" t="s">
        <v>15</v>
      </c>
      <c r="C11" s="28" t="s">
        <v>16</v>
      </c>
      <c r="D11" s="29" t="s">
        <v>14</v>
      </c>
      <c r="E11" s="27">
        <v>10</v>
      </c>
      <c r="F11" s="30">
        <v>114.64</v>
      </c>
      <c r="G11" s="30">
        <v>111</v>
      </c>
      <c r="H11" s="30">
        <v>1146.4000000000001</v>
      </c>
      <c r="I11" s="30">
        <v>1110</v>
      </c>
    </row>
    <row r="12" spans="2:9" ht="26.4" x14ac:dyDescent="0.25">
      <c r="B12" s="27" t="s">
        <v>17</v>
      </c>
      <c r="C12" s="28" t="s">
        <v>18</v>
      </c>
      <c r="D12" s="29" t="s">
        <v>14</v>
      </c>
      <c r="E12" s="27">
        <v>111.646062</v>
      </c>
      <c r="F12" s="30">
        <v>35.71</v>
      </c>
      <c r="G12" s="30">
        <v>34.28</v>
      </c>
      <c r="H12" s="30">
        <v>3986.88</v>
      </c>
      <c r="I12" s="30">
        <v>3827.23</v>
      </c>
    </row>
    <row r="13" spans="2:9" ht="52.8" x14ac:dyDescent="0.25">
      <c r="B13" s="27" t="s">
        <v>19</v>
      </c>
      <c r="C13" s="28" t="s">
        <v>20</v>
      </c>
      <c r="D13" s="29" t="s">
        <v>11</v>
      </c>
      <c r="E13" s="27">
        <v>2.7782999999999999E-2</v>
      </c>
      <c r="F13" s="30">
        <v>109483.34</v>
      </c>
      <c r="G13" s="30">
        <v>129190.34</v>
      </c>
      <c r="H13" s="30">
        <v>3041.78</v>
      </c>
      <c r="I13" s="30">
        <v>3589.3</v>
      </c>
    </row>
    <row r="14" spans="2:9" ht="26.4" x14ac:dyDescent="0.25">
      <c r="B14" s="27" t="s">
        <v>21</v>
      </c>
      <c r="C14" s="28" t="s">
        <v>22</v>
      </c>
      <c r="D14" s="29" t="s">
        <v>23</v>
      </c>
      <c r="E14" s="27">
        <v>1.23305</v>
      </c>
      <c r="F14" s="30">
        <v>56.11</v>
      </c>
      <c r="G14" s="30">
        <v>107.73</v>
      </c>
      <c r="H14" s="30">
        <v>69.19</v>
      </c>
      <c r="I14" s="30">
        <v>132.84</v>
      </c>
    </row>
    <row r="15" spans="2:9" ht="39.6" x14ac:dyDescent="0.25">
      <c r="B15" s="27" t="s">
        <v>24</v>
      </c>
      <c r="C15" s="28" t="s">
        <v>25</v>
      </c>
      <c r="D15" s="29" t="s">
        <v>14</v>
      </c>
      <c r="E15" s="27">
        <v>4.0000000000000002E-4</v>
      </c>
      <c r="F15" s="30">
        <v>2184.44</v>
      </c>
      <c r="G15" s="30">
        <v>3254.82</v>
      </c>
      <c r="H15" s="30">
        <v>0.87</v>
      </c>
      <c r="I15" s="30">
        <v>1.3</v>
      </c>
    </row>
    <row r="16" spans="2:9" ht="26.4" x14ac:dyDescent="0.25">
      <c r="B16" s="27" t="s">
        <v>26</v>
      </c>
      <c r="C16" s="28" t="s">
        <v>27</v>
      </c>
      <c r="D16" s="29" t="s">
        <v>14</v>
      </c>
      <c r="E16" s="27">
        <v>1.7463599999999999</v>
      </c>
      <c r="F16" s="30">
        <v>565.20000000000005</v>
      </c>
      <c r="G16" s="30">
        <v>943.88</v>
      </c>
      <c r="H16" s="30">
        <v>987.04</v>
      </c>
      <c r="I16" s="30">
        <v>1648.35</v>
      </c>
    </row>
    <row r="17" spans="2:9" ht="52.8" x14ac:dyDescent="0.25">
      <c r="B17" s="27" t="s">
        <v>28</v>
      </c>
      <c r="C17" s="28" t="s">
        <v>29</v>
      </c>
      <c r="D17" s="29" t="s">
        <v>11</v>
      </c>
      <c r="E17" s="27">
        <v>7.9380000000000006E-3</v>
      </c>
      <c r="F17" s="30">
        <v>4800.8500000000004</v>
      </c>
      <c r="G17" s="30">
        <v>6529.16</v>
      </c>
      <c r="H17" s="30">
        <v>38.11</v>
      </c>
      <c r="I17" s="30">
        <v>51.83</v>
      </c>
    </row>
    <row r="18" spans="2:9" ht="26.4" x14ac:dyDescent="0.25">
      <c r="B18" s="27" t="s">
        <v>30</v>
      </c>
      <c r="C18" s="28" t="s">
        <v>31</v>
      </c>
      <c r="D18" s="29" t="s">
        <v>14</v>
      </c>
      <c r="E18" s="27">
        <v>7.5807900000000004</v>
      </c>
      <c r="F18" s="30">
        <v>4742.74</v>
      </c>
      <c r="G18" s="30">
        <v>4628.2299999999996</v>
      </c>
      <c r="H18" s="30">
        <v>35953.72</v>
      </c>
      <c r="I18" s="30">
        <v>35085.64</v>
      </c>
    </row>
    <row r="19" spans="2:9" ht="26.4" x14ac:dyDescent="0.25">
      <c r="B19" s="27" t="s">
        <v>32</v>
      </c>
      <c r="C19" s="28" t="s">
        <v>33</v>
      </c>
      <c r="D19" s="29" t="s">
        <v>14</v>
      </c>
      <c r="E19" s="27">
        <v>0.14552999999999999</v>
      </c>
      <c r="F19" s="30">
        <v>2750.65</v>
      </c>
      <c r="G19" s="30">
        <v>2778.16</v>
      </c>
      <c r="H19" s="30">
        <v>400.3</v>
      </c>
      <c r="I19" s="30">
        <v>404.31</v>
      </c>
    </row>
    <row r="20" spans="2:9" ht="26.4" x14ac:dyDescent="0.25">
      <c r="B20" s="27" t="s">
        <v>34</v>
      </c>
      <c r="C20" s="28" t="s">
        <v>35</v>
      </c>
      <c r="D20" s="29" t="s">
        <v>14</v>
      </c>
      <c r="E20" s="27">
        <v>0.91286999999999996</v>
      </c>
      <c r="F20" s="30">
        <v>3486.8</v>
      </c>
      <c r="G20" s="30">
        <v>3521.67</v>
      </c>
      <c r="H20" s="30">
        <v>3183</v>
      </c>
      <c r="I20" s="30">
        <v>3214.83</v>
      </c>
    </row>
    <row r="21" spans="2:9" ht="26.4" x14ac:dyDescent="0.25">
      <c r="B21" s="27" t="s">
        <v>36</v>
      </c>
      <c r="C21" s="28" t="s">
        <v>37</v>
      </c>
      <c r="D21" s="29" t="s">
        <v>14</v>
      </c>
      <c r="E21" s="27">
        <v>-1.0030000000000001E-2</v>
      </c>
      <c r="F21" s="30">
        <v>3778.62</v>
      </c>
      <c r="G21" s="30">
        <v>4011.38</v>
      </c>
      <c r="H21" s="30">
        <v>-37.9</v>
      </c>
      <c r="I21" s="30">
        <v>-40.229999999999997</v>
      </c>
    </row>
    <row r="22" spans="2:9" ht="26.4" x14ac:dyDescent="0.25">
      <c r="B22" s="27" t="s">
        <v>38</v>
      </c>
      <c r="C22" s="28" t="s">
        <v>39</v>
      </c>
      <c r="D22" s="29" t="s">
        <v>11</v>
      </c>
      <c r="E22" s="27">
        <v>-2.9500000000000001E-4</v>
      </c>
      <c r="F22" s="30">
        <v>55898.18</v>
      </c>
      <c r="G22" s="30">
        <v>47513.45</v>
      </c>
      <c r="H22" s="30">
        <v>-16.489999999999998</v>
      </c>
      <c r="I22" s="30">
        <v>-14.02</v>
      </c>
    </row>
    <row r="23" spans="2:9" ht="26.4" x14ac:dyDescent="0.25">
      <c r="B23" s="27" t="s">
        <v>40</v>
      </c>
      <c r="C23" s="28" t="s">
        <v>41</v>
      </c>
      <c r="D23" s="29" t="s">
        <v>11</v>
      </c>
      <c r="E23" s="27">
        <v>2.196E-4</v>
      </c>
      <c r="F23" s="30">
        <v>60045.35</v>
      </c>
      <c r="G23" s="30">
        <v>93670.75</v>
      </c>
      <c r="H23" s="30">
        <v>13.19</v>
      </c>
      <c r="I23" s="30">
        <v>20.57</v>
      </c>
    </row>
    <row r="24" spans="2:9" ht="26.4" x14ac:dyDescent="0.25">
      <c r="B24" s="27" t="s">
        <v>42</v>
      </c>
      <c r="C24" s="28" t="s">
        <v>43</v>
      </c>
      <c r="D24" s="29" t="s">
        <v>23</v>
      </c>
      <c r="E24" s="27">
        <v>3.4160000000000003E-2</v>
      </c>
      <c r="F24" s="30">
        <v>60.6</v>
      </c>
      <c r="G24" s="30">
        <v>69.08</v>
      </c>
      <c r="H24" s="30">
        <v>2.0699999999999998</v>
      </c>
      <c r="I24" s="30">
        <v>2.36</v>
      </c>
    </row>
    <row r="25" spans="2:9" ht="40.799999999999997" x14ac:dyDescent="0.25">
      <c r="B25" s="35" t="s">
        <v>44</v>
      </c>
      <c r="C25" s="28" t="s">
        <v>45</v>
      </c>
      <c r="D25" s="29" t="s">
        <v>46</v>
      </c>
      <c r="E25" s="27">
        <v>1</v>
      </c>
      <c r="F25" s="30"/>
      <c r="G25" s="30">
        <v>10083.33</v>
      </c>
      <c r="H25" s="30"/>
      <c r="I25" s="30">
        <v>10083.33</v>
      </c>
    </row>
    <row r="26" spans="2:9" ht="40.799999999999997" x14ac:dyDescent="0.25">
      <c r="B26" s="35" t="s">
        <v>47</v>
      </c>
      <c r="C26" s="28" t="s">
        <v>48</v>
      </c>
      <c r="D26" s="29" t="s">
        <v>49</v>
      </c>
      <c r="E26" s="27">
        <v>108.25</v>
      </c>
      <c r="F26" s="30"/>
      <c r="G26" s="30">
        <v>25957.41</v>
      </c>
      <c r="H26" s="30"/>
      <c r="I26" s="30">
        <v>2809889.63</v>
      </c>
    </row>
    <row r="27" spans="2:9" ht="102" x14ac:dyDescent="0.25">
      <c r="B27" s="27" t="s">
        <v>50</v>
      </c>
      <c r="C27" s="36" t="s">
        <v>51</v>
      </c>
      <c r="D27" s="29" t="s">
        <v>23</v>
      </c>
      <c r="E27" s="27">
        <v>120</v>
      </c>
      <c r="F27" s="30">
        <v>154.29</v>
      </c>
      <c r="G27" s="30">
        <v>253.04</v>
      </c>
      <c r="H27" s="30">
        <v>18514.8</v>
      </c>
      <c r="I27" s="30">
        <v>30364.799999999999</v>
      </c>
    </row>
    <row r="28" spans="2:9" ht="40.799999999999997" x14ac:dyDescent="0.25">
      <c r="B28" s="27" t="s">
        <v>52</v>
      </c>
      <c r="C28" s="36" t="s">
        <v>53</v>
      </c>
      <c r="D28" s="29" t="s">
        <v>23</v>
      </c>
      <c r="E28" s="27">
        <v>8</v>
      </c>
      <c r="F28" s="30">
        <v>31.51</v>
      </c>
      <c r="G28" s="30">
        <v>55.77</v>
      </c>
      <c r="H28" s="30">
        <v>252.08</v>
      </c>
      <c r="I28" s="30">
        <v>446.16</v>
      </c>
    </row>
    <row r="29" spans="2:9" ht="39.6" x14ac:dyDescent="0.25">
      <c r="B29" s="27" t="s">
        <v>54</v>
      </c>
      <c r="C29" s="36" t="s">
        <v>55</v>
      </c>
      <c r="D29" s="29" t="s">
        <v>14</v>
      </c>
      <c r="E29" s="27">
        <v>8.1199999999999992</v>
      </c>
      <c r="F29" s="30">
        <v>4470.66</v>
      </c>
      <c r="G29" s="30">
        <v>4375.12</v>
      </c>
      <c r="H29" s="30">
        <v>36301.760000000002</v>
      </c>
      <c r="I29" s="30">
        <v>35525.97</v>
      </c>
    </row>
    <row r="30" spans="2:9" ht="39.6" x14ac:dyDescent="0.25">
      <c r="B30" s="27" t="s">
        <v>56</v>
      </c>
      <c r="C30" s="28" t="s">
        <v>31</v>
      </c>
      <c r="D30" s="29" t="s">
        <v>14</v>
      </c>
      <c r="E30" s="27">
        <v>-7.5807900000000004</v>
      </c>
      <c r="F30" s="30">
        <v>4742.74</v>
      </c>
      <c r="G30" s="30">
        <v>4628.2299999999996</v>
      </c>
      <c r="H30" s="30">
        <v>-35953.72</v>
      </c>
      <c r="I30" s="30">
        <v>-35085.64</v>
      </c>
    </row>
    <row r="31" spans="2:9" ht="52.8" x14ac:dyDescent="0.25">
      <c r="B31" s="27" t="s">
        <v>57</v>
      </c>
      <c r="C31" s="28" t="s">
        <v>58</v>
      </c>
      <c r="D31" s="29" t="s">
        <v>14</v>
      </c>
      <c r="E31" s="27">
        <v>4.72</v>
      </c>
      <c r="F31" s="30">
        <v>10696.82</v>
      </c>
      <c r="G31" s="30">
        <v>13371.03</v>
      </c>
      <c r="H31" s="30">
        <v>50488.99</v>
      </c>
      <c r="I31" s="30">
        <v>63111.26</v>
      </c>
    </row>
    <row r="32" spans="2:9" ht="66" x14ac:dyDescent="0.25">
      <c r="B32" s="27" t="s">
        <v>59</v>
      </c>
      <c r="C32" s="28" t="s">
        <v>60</v>
      </c>
      <c r="D32" s="29" t="s">
        <v>11</v>
      </c>
      <c r="E32" s="27">
        <v>4.5400000000000003E-2</v>
      </c>
      <c r="F32" s="30">
        <v>139918.24</v>
      </c>
      <c r="G32" s="30">
        <v>165103.51999999999</v>
      </c>
      <c r="H32" s="30">
        <v>6352.29</v>
      </c>
      <c r="I32" s="30">
        <v>7495.7</v>
      </c>
    </row>
    <row r="33" spans="2:9" ht="39.6" x14ac:dyDescent="0.25">
      <c r="B33" s="27" t="s">
        <v>61</v>
      </c>
      <c r="C33" s="28" t="s">
        <v>62</v>
      </c>
      <c r="D33" s="29" t="s">
        <v>46</v>
      </c>
      <c r="E33" s="27">
        <v>1</v>
      </c>
      <c r="F33" s="30">
        <v>3580.54</v>
      </c>
      <c r="G33" s="30">
        <v>4332.45</v>
      </c>
      <c r="H33" s="30">
        <v>3580.54</v>
      </c>
      <c r="I33" s="30">
        <v>4332.45</v>
      </c>
    </row>
    <row r="34" spans="2:9" x14ac:dyDescent="0.25">
      <c r="B34" s="31" t="s">
        <v>63</v>
      </c>
      <c r="C34" s="32" t="s">
        <v>64</v>
      </c>
      <c r="D34" s="33"/>
      <c r="E34" s="31" t="s">
        <v>63</v>
      </c>
      <c r="F34" s="34"/>
      <c r="G34" s="34"/>
      <c r="H34" s="37">
        <v>129493.67</v>
      </c>
      <c r="I34" s="37">
        <v>2976553.52</v>
      </c>
    </row>
    <row r="35" spans="2:9" x14ac:dyDescent="0.25">
      <c r="B35" s="31" t="s">
        <v>63</v>
      </c>
      <c r="C35" s="32" t="s">
        <v>65</v>
      </c>
      <c r="D35" s="33"/>
      <c r="E35" s="31" t="s">
        <v>63</v>
      </c>
      <c r="F35" s="34"/>
      <c r="G35" s="34"/>
      <c r="H35" s="37">
        <v>555431.53</v>
      </c>
      <c r="I35" s="37">
        <v>2809889.63</v>
      </c>
    </row>
    <row r="36" spans="2:9" x14ac:dyDescent="0.25">
      <c r="B36" s="31" t="s">
        <v>63</v>
      </c>
      <c r="C36" s="32" t="s">
        <v>66</v>
      </c>
      <c r="D36" s="33"/>
      <c r="E36" s="31" t="s">
        <v>63</v>
      </c>
      <c r="F36" s="34"/>
      <c r="G36" s="34"/>
      <c r="H36" s="37"/>
      <c r="I36" s="37">
        <f>I34-I35</f>
        <v>166663.89000000013</v>
      </c>
    </row>
    <row r="37" spans="2:9" x14ac:dyDescent="0.25">
      <c r="B37" s="23"/>
      <c r="C37" s="24"/>
      <c r="D37" s="25"/>
      <c r="E37" s="23"/>
      <c r="F37" s="26"/>
      <c r="G37" s="26"/>
      <c r="H37" s="40"/>
      <c r="I37" s="40"/>
    </row>
    <row r="38" spans="2:9" x14ac:dyDescent="0.25">
      <c r="B38" s="7"/>
      <c r="C38" s="5"/>
      <c r="D38" s="6"/>
      <c r="E38" s="7"/>
      <c r="F38" s="8"/>
      <c r="G38" s="8"/>
      <c r="H38" s="8"/>
      <c r="I38" s="8"/>
    </row>
    <row r="39" spans="2:9" x14ac:dyDescent="0.25">
      <c r="C39" s="4" t="s">
        <v>68</v>
      </c>
    </row>
  </sheetData>
  <mergeCells count="7">
    <mergeCell ref="B2:I4"/>
    <mergeCell ref="B5:B7"/>
    <mergeCell ref="C5:C7"/>
    <mergeCell ref="D5:D7"/>
    <mergeCell ref="E5:E7"/>
    <mergeCell ref="F5:G5"/>
    <mergeCell ref="H5:I5"/>
  </mergeCells>
  <phoneticPr fontId="2" type="noConversion"/>
  <pageMargins left="0.23622047244094491" right="0.19685039370078741" top="0.31496062992125984" bottom="0.27559055118110237" header="0.27559055118110237" footer="0.23622047244094491"/>
  <pageSetup paperSize="9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2021-06-24T10:17:03Z</cp:lastPrinted>
  <dcterms:created xsi:type="dcterms:W3CDTF">2003-01-28T12:33:10Z</dcterms:created>
  <dcterms:modified xsi:type="dcterms:W3CDTF">2023-12-26T05:44:34Z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